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Paula Zapata\Documents\"/>
    </mc:Choice>
  </mc:AlternateContent>
  <bookViews>
    <workbookView xWindow="0" yWindow="0" windowWidth="19200" windowHeight="6900"/>
  </bookViews>
  <sheets>
    <sheet name="DETALLE" sheetId="1" r:id="rId1"/>
    <sheet name="CONSOLIDADO" sheetId="3" r:id="rId2"/>
  </sheets>
  <calcPr calcId="152511"/>
  <pivotCaches>
    <pivotCache cacheId="4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7" i="1" l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<sst xmlns="http://schemas.openxmlformats.org/spreadsheetml/2006/main" count="68" uniqueCount="45">
  <si>
    <t>Solcitud saia</t>
  </si>
  <si>
    <t>Secretaria</t>
  </si>
  <si>
    <t>cantidad</t>
  </si>
  <si>
    <t xml:space="preserve">CDP </t>
  </si>
  <si>
    <t xml:space="preserve">Elemento </t>
  </si>
  <si>
    <t>Competitivadad</t>
  </si>
  <si>
    <t xml:space="preserve">OFFICE PERPETUO </t>
  </si>
  <si>
    <t>Adobe con Photoshop e
Illustrator</t>
  </si>
  <si>
    <t xml:space="preserve">Valor unitario </t>
  </si>
  <si>
    <t xml:space="preserve">Valor total </t>
  </si>
  <si>
    <t xml:space="preserve">Valor CDP </t>
  </si>
  <si>
    <t>En el despacho</t>
  </si>
  <si>
    <t>Conveniencia</t>
  </si>
  <si>
    <t>Comunicaciones</t>
  </si>
  <si>
    <t>20250929-54680-I</t>
  </si>
  <si>
    <t>20250926-54438-I</t>
  </si>
  <si>
    <t>20250930-55103-I</t>
  </si>
  <si>
    <t>Control interno</t>
  </si>
  <si>
    <t>20250926-54340-I</t>
  </si>
  <si>
    <t xml:space="preserve">Control Interno Disciplinario </t>
  </si>
  <si>
    <t>20250930-55026-I</t>
  </si>
  <si>
    <t xml:space="preserve">Desarrollo Social y politico </t>
  </si>
  <si>
    <t>OFFICE 365</t>
  </si>
  <si>
    <t>Falta justificaciòn  cantidades</t>
  </si>
  <si>
    <t>POWER BI</t>
  </si>
  <si>
    <t xml:space="preserve">Planeaciòn </t>
  </si>
  <si>
    <t>20250924-53650-I</t>
  </si>
  <si>
    <t>Hacienda</t>
  </si>
  <si>
    <t>20250916-51945-I</t>
  </si>
  <si>
    <t>Salud</t>
  </si>
  <si>
    <t>Privada</t>
  </si>
  <si>
    <t>Despacho Alcalde</t>
  </si>
  <si>
    <t>20250925-54080-I</t>
  </si>
  <si>
    <t>20251006-56157-I</t>
  </si>
  <si>
    <t xml:space="preserve">Rural </t>
  </si>
  <si>
    <t>Vivienda</t>
  </si>
  <si>
    <t>20251006-56447-I</t>
  </si>
  <si>
    <t>Administrativa</t>
  </si>
  <si>
    <t xml:space="preserve">Educaciòn </t>
  </si>
  <si>
    <t>20251006-56396-I</t>
  </si>
  <si>
    <t>Etiquetas de fila</t>
  </si>
  <si>
    <t xml:space="preserve">Suma de Valor total </t>
  </si>
  <si>
    <t>(en blanco)</t>
  </si>
  <si>
    <t>Total general</t>
  </si>
  <si>
    <t>Suma de cantidad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</si>
</sst>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0">
    <xf numFmtId="0" fontId="0" fillId="0" borderId="0" xfId="0"/>
    <xf numFmtId="43" fontId="0" fillId="0" borderId="0" xfId="1" applyFont="1"/>
    <xf numFmtId="0" fontId="0" fillId="0" borderId="1" xfId="0" applyBorder="1"/>
    <xf numFmtId="43" fontId="0" fillId="0" borderId="1" xfId="1" applyFont="1" applyBorder="1"/>
    <xf numFmtId="0" fontId="3" fillId="0" borderId="1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3" fontId="0" fillId="0" borderId="1" xfId="1" applyFont="1" applyBorder="1" applyAlignment="1">
      <alignment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44" fontId="0" fillId="0" borderId="0" xfId="2" applyFont="1"/>
    <xf numFmtId="1" fontId="0" fillId="0" borderId="0" xfId="0" applyNumberFormat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2" fillId="0" borderId="1" xfId="0" applyFont="1" applyBorder="1" applyAlignment="1">
      <alignment horizontal="center"/>
    </xf>
  </cellXfs>
  <cellStyles count="3">
    <cellStyle name="Millares" xfId="1" builtinId="3"/>
    <cellStyle name="Moneda" xfId="2" builtinId="4"/>
    <cellStyle name="Normal" xfId="0" builtinId="0"/>
  </cellStyles>
  <dxfs count="14"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numFmt numFmtId="164" formatCode="0.0"/>
    </dxf>
    <dxf>
      <numFmt numFmtId="1" formatCode="0"/>
    </dxf>
    <dxf>
      <numFmt numFmtId="164" formatCode="0.0"/>
    </dxf>
    <dxf>
      <numFmt numFmtId="1" formatCode="0"/>
    </dxf>
    <dxf>
      <numFmt numFmtId="164" formatCode="0.0"/>
    </dxf>
    <dxf>
      <numFmt numFmtId="164" formatCode="0.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Paula Andrea Zapata Villa" refreshedDate="45936.812603935185" createdVersion="5" refreshedVersion="5" minRefreshableVersion="3" recordCount="23">
  <cacheSource type="worksheet">
    <worksheetSource ref="C4:K27" sheet="DETALLE"/>
  </cacheSource>
  <cacheFields count="9">
    <cacheField name="Solcitud saia" numFmtId="0">
      <sharedItems containsBlank="1"/>
    </cacheField>
    <cacheField name="Secretaria" numFmtId="0">
      <sharedItems containsBlank="1"/>
    </cacheField>
    <cacheField name="Elemento " numFmtId="0">
      <sharedItems containsBlank="1" count="5">
        <s v="OFFICE PERPETUO "/>
        <s v="Adobe con Photoshop e_x000a_Illustrator"/>
        <s v="OFFICE 365"/>
        <s v="POWER BI"/>
        <m/>
      </sharedItems>
    </cacheField>
    <cacheField name="cantidad" numFmtId="0">
      <sharedItems containsString="0" containsBlank="1" containsNumber="1" containsInteger="1" minValue="1" maxValue="29"/>
    </cacheField>
    <cacheField name="Valor unitario " numFmtId="43">
      <sharedItems containsString="0" containsBlank="1" containsNumber="1" containsInteger="1" minValue="1100000" maxValue="3500000"/>
    </cacheField>
    <cacheField name="Valor total " numFmtId="43">
      <sharedItems containsSemiMixedTypes="0" containsString="0" containsNumber="1" containsInteger="1" minValue="0" maxValue="62341300"/>
    </cacheField>
    <cacheField name="Conveniencia" numFmtId="0">
      <sharedItems containsString="0" containsBlank="1" containsNumber="1" containsInteger="1" minValue="4876" maxValue="7735"/>
    </cacheField>
    <cacheField name="CDP " numFmtId="0">
      <sharedItems containsString="0" containsBlank="1" containsNumber="1" containsInteger="1" minValue="4450" maxValue="7009"/>
    </cacheField>
    <cacheField name="Valor CDP " numFmtId="43">
      <sharedItems containsString="0" containsBlank="1" containsNumber="1" containsInteger="1" minValue="4299400" maxValue="7070033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">
  <r>
    <s v="20250926-54438-I"/>
    <s v="Competitivadad"/>
    <x v="0"/>
    <n v="29"/>
    <n v="2149700"/>
    <n v="62341300"/>
    <n v="7689"/>
    <m/>
    <n v="7000000"/>
  </r>
  <r>
    <m/>
    <m/>
    <x v="1"/>
    <n v="2"/>
    <n v="3500000"/>
    <n v="7000000"/>
    <n v="7689"/>
    <m/>
    <m/>
  </r>
  <r>
    <s v="20250929-54680-I"/>
    <s v="Comunicaciones"/>
    <x v="0"/>
    <n v="3"/>
    <n v="2149700"/>
    <n v="6449100"/>
    <n v="7675"/>
    <n v="6675"/>
    <n v="17000000"/>
  </r>
  <r>
    <m/>
    <m/>
    <x v="1"/>
    <n v="2"/>
    <n v="3500000"/>
    <n v="7000000"/>
    <m/>
    <m/>
    <m/>
  </r>
  <r>
    <s v="20250930-55103-I"/>
    <s v="Control interno"/>
    <x v="0"/>
    <n v="2"/>
    <n v="2149700"/>
    <n v="4299400"/>
    <n v="7615"/>
    <n v="6794"/>
    <n v="4299400"/>
  </r>
  <r>
    <s v="20250926-54340-I"/>
    <s v="Control Interno Disciplinario "/>
    <x v="0"/>
    <n v="2"/>
    <n v="2149700"/>
    <n v="4299400"/>
    <n v="7187"/>
    <n v="6794"/>
    <n v="8515800"/>
  </r>
  <r>
    <s v="20250930-55026-I"/>
    <s v="Desarrollo Social y politico "/>
    <x v="2"/>
    <m/>
    <m/>
    <n v="0"/>
    <n v="7470"/>
    <n v="6788"/>
    <n v="10304000"/>
  </r>
  <r>
    <s v="20250924-53650-I"/>
    <s v="Planeaciòn "/>
    <x v="0"/>
    <n v="6"/>
    <n v="2149700"/>
    <n v="12898200"/>
    <n v="6215"/>
    <n v="6215"/>
    <n v="20000000"/>
  </r>
  <r>
    <m/>
    <m/>
    <x v="3"/>
    <n v="2"/>
    <n v="1100000"/>
    <n v="2200000"/>
    <n v="6215"/>
    <n v="6215"/>
    <n v="20000000"/>
  </r>
  <r>
    <m/>
    <s v="Hacienda"/>
    <x v="4"/>
    <m/>
    <m/>
    <n v="0"/>
    <n v="7148"/>
    <n v="6199"/>
    <n v="21910340"/>
  </r>
  <r>
    <m/>
    <m/>
    <x v="4"/>
    <m/>
    <m/>
    <n v="0"/>
    <n v="7148"/>
    <n v="6199"/>
    <n v="21910340"/>
  </r>
  <r>
    <s v="20250916-51945-I"/>
    <s v="Salud"/>
    <x v="4"/>
    <m/>
    <m/>
    <n v="0"/>
    <n v="4876"/>
    <n v="4450"/>
    <n v="70700334"/>
  </r>
  <r>
    <s v="20250925-54080-I"/>
    <s v="Privada"/>
    <x v="2"/>
    <n v="1"/>
    <m/>
    <n v="0"/>
    <m/>
    <m/>
    <m/>
  </r>
  <r>
    <m/>
    <m/>
    <x v="0"/>
    <n v="5"/>
    <n v="2149700"/>
    <n v="10748500"/>
    <m/>
    <m/>
    <m/>
  </r>
  <r>
    <s v="20250925-54080-I"/>
    <s v="Despacho Alcalde"/>
    <x v="2"/>
    <n v="1"/>
    <m/>
    <n v="0"/>
    <m/>
    <m/>
    <m/>
  </r>
  <r>
    <m/>
    <m/>
    <x v="0"/>
    <n v="3"/>
    <n v="2149700"/>
    <n v="6449100"/>
    <m/>
    <m/>
    <m/>
  </r>
  <r>
    <s v="20251006-56157-I"/>
    <s v="Rural "/>
    <x v="2"/>
    <n v="1"/>
    <m/>
    <n v="0"/>
    <n v="7729"/>
    <n v="6869"/>
    <n v="18000000"/>
  </r>
  <r>
    <m/>
    <m/>
    <x v="0"/>
    <n v="8"/>
    <n v="2149700"/>
    <n v="17197600"/>
    <m/>
    <m/>
    <m/>
  </r>
  <r>
    <s v="20251006-56447-I"/>
    <s v="Vivienda"/>
    <x v="2"/>
    <n v="1"/>
    <m/>
    <n v="0"/>
    <m/>
    <m/>
    <m/>
  </r>
  <r>
    <m/>
    <m/>
    <x v="0"/>
    <n v="8"/>
    <n v="2149700"/>
    <n v="17197600"/>
    <m/>
    <m/>
    <m/>
  </r>
  <r>
    <s v="20251006-56447-I"/>
    <s v="Administrativa"/>
    <x v="2"/>
    <n v="1"/>
    <m/>
    <n v="0"/>
    <n v="7735"/>
    <n v="7009"/>
    <n v="17610940"/>
  </r>
  <r>
    <m/>
    <m/>
    <x v="0"/>
    <n v="8"/>
    <n v="2149700"/>
    <n v="17197600"/>
    <m/>
    <m/>
    <m/>
  </r>
  <r>
    <s v="20251006-56396-I"/>
    <s v="Educaciòn "/>
    <x v="0"/>
    <m/>
    <n v="2149700"/>
    <n v="0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4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C9" firstHeaderRow="0" firstDataRow="1" firstDataCol="1"/>
  <pivotFields count="9">
    <pivotField showAll="0"/>
    <pivotField showAll="0"/>
    <pivotField axis="axisRow" showAll="0">
      <items count="6">
        <item x="1"/>
        <item x="2"/>
        <item x="0"/>
        <item x="3"/>
        <item x="4"/>
        <item t="default"/>
      </items>
    </pivotField>
    <pivotField dataField="1" showAll="0"/>
    <pivotField showAll="0"/>
    <pivotField dataField="1" numFmtId="43" showAll="0"/>
    <pivotField showAll="0"/>
    <pivotField showAll="0"/>
    <pivotField showAll="0"/>
  </pivotFields>
  <rowFields count="1">
    <field x="2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Valor total " fld="5" baseField="0" baseItem="0"/>
    <dataField name="Suma de cantidad" fld="3" baseField="2" baseItem="1" numFmtId="1"/>
  </dataFields>
  <formats count="6">
    <format dxfId="7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M27"/>
  <sheetViews>
    <sheetView tabSelected="1" topLeftCell="B11" workbookViewId="0">
      <selection activeCell="F28" sqref="F28"/>
    </sheetView>
  </sheetViews>
  <sheetFormatPr baseColWidth="10" defaultRowHeight="14.5" x14ac:dyDescent="0.35"/>
  <cols>
    <col min="3" max="3" width="20.453125" customWidth="1"/>
    <col min="4" max="4" width="20.26953125" customWidth="1"/>
    <col min="5" max="5" width="23.81640625" customWidth="1"/>
    <col min="6" max="6" width="10.90625" style="13"/>
    <col min="7" max="7" width="12.26953125" style="1" bestFit="1" customWidth="1"/>
    <col min="8" max="8" width="13.26953125" style="1" bestFit="1" customWidth="1"/>
    <col min="11" max="11" width="14.6328125" style="1" bestFit="1" customWidth="1"/>
  </cols>
  <sheetData>
    <row r="4" spans="3:13" ht="31" x14ac:dyDescent="0.35">
      <c r="C4" s="4" t="s">
        <v>0</v>
      </c>
      <c r="D4" s="4" t="s">
        <v>1</v>
      </c>
      <c r="E4" s="4" t="s">
        <v>4</v>
      </c>
      <c r="F4" s="4" t="s">
        <v>2</v>
      </c>
      <c r="G4" s="5" t="s">
        <v>8</v>
      </c>
      <c r="H4" s="5" t="s">
        <v>9</v>
      </c>
      <c r="I4" s="4" t="s">
        <v>12</v>
      </c>
      <c r="J4" s="4" t="s">
        <v>3</v>
      </c>
      <c r="K4" s="5" t="s">
        <v>10</v>
      </c>
    </row>
    <row r="5" spans="3:13" s="10" customFormat="1" x14ac:dyDescent="0.35">
      <c r="C5" s="6" t="s">
        <v>15</v>
      </c>
      <c r="D5" s="6" t="s">
        <v>5</v>
      </c>
      <c r="E5" s="8" t="s">
        <v>6</v>
      </c>
      <c r="F5" s="12">
        <v>29</v>
      </c>
      <c r="G5" s="9">
        <v>2149700</v>
      </c>
      <c r="H5" s="9">
        <f>G5*F5</f>
        <v>62341300</v>
      </c>
      <c r="I5" s="8">
        <v>7689</v>
      </c>
      <c r="J5" s="8"/>
      <c r="K5" s="9">
        <v>7000000</v>
      </c>
      <c r="L5" s="10" t="s">
        <v>11</v>
      </c>
      <c r="M5" s="11">
        <v>45925</v>
      </c>
    </row>
    <row r="6" spans="3:13" s="10" customFormat="1" ht="58" customHeight="1" x14ac:dyDescent="0.35">
      <c r="C6" s="6"/>
      <c r="D6" s="6"/>
      <c r="E6" s="8" t="s">
        <v>7</v>
      </c>
      <c r="F6" s="12">
        <v>2</v>
      </c>
      <c r="G6" s="9">
        <v>3500000</v>
      </c>
      <c r="H6" s="9">
        <f>G6*F6</f>
        <v>7000000</v>
      </c>
      <c r="I6" s="8">
        <v>7689</v>
      </c>
      <c r="J6" s="8"/>
      <c r="K6" s="9"/>
    </row>
    <row r="7" spans="3:13" s="10" customFormat="1" x14ac:dyDescent="0.35">
      <c r="C7" s="6" t="s">
        <v>14</v>
      </c>
      <c r="D7" s="6" t="s">
        <v>13</v>
      </c>
      <c r="E7" s="8" t="s">
        <v>6</v>
      </c>
      <c r="F7" s="12">
        <v>3</v>
      </c>
      <c r="G7" s="9">
        <v>2149700</v>
      </c>
      <c r="H7" s="9">
        <f t="shared" ref="H7:H27" si="0">G7*F7</f>
        <v>6449100</v>
      </c>
      <c r="I7" s="8">
        <v>7675</v>
      </c>
      <c r="J7" s="8">
        <v>6675</v>
      </c>
      <c r="K7" s="9">
        <v>17000000</v>
      </c>
    </row>
    <row r="8" spans="3:13" s="10" customFormat="1" ht="29" x14ac:dyDescent="0.35">
      <c r="C8" s="6"/>
      <c r="D8" s="6"/>
      <c r="E8" s="8" t="s">
        <v>7</v>
      </c>
      <c r="F8" s="12">
        <v>2</v>
      </c>
      <c r="G8" s="9">
        <v>3500000</v>
      </c>
      <c r="H8" s="9">
        <f t="shared" si="0"/>
        <v>7000000</v>
      </c>
      <c r="I8" s="8"/>
      <c r="J8" s="8"/>
      <c r="K8" s="9"/>
    </row>
    <row r="9" spans="3:13" s="10" customFormat="1" x14ac:dyDescent="0.35">
      <c r="C9" s="8" t="s">
        <v>16</v>
      </c>
      <c r="D9" s="8" t="s">
        <v>17</v>
      </c>
      <c r="E9" s="8" t="s">
        <v>6</v>
      </c>
      <c r="F9" s="12">
        <v>2</v>
      </c>
      <c r="G9" s="9">
        <v>2149700</v>
      </c>
      <c r="H9" s="9">
        <f t="shared" si="0"/>
        <v>4299400</v>
      </c>
      <c r="I9" s="8">
        <v>7615</v>
      </c>
      <c r="J9" s="8">
        <v>6794</v>
      </c>
      <c r="K9" s="9">
        <v>4299400</v>
      </c>
    </row>
    <row r="10" spans="3:13" s="10" customFormat="1" ht="29" x14ac:dyDescent="0.35">
      <c r="C10" s="8" t="s">
        <v>18</v>
      </c>
      <c r="D10" s="8" t="s">
        <v>19</v>
      </c>
      <c r="E10" s="8" t="s">
        <v>6</v>
      </c>
      <c r="F10" s="12">
        <v>2</v>
      </c>
      <c r="G10" s="9">
        <v>2149700</v>
      </c>
      <c r="H10" s="9">
        <f t="shared" si="0"/>
        <v>4299400</v>
      </c>
      <c r="I10" s="8">
        <v>7187</v>
      </c>
      <c r="J10" s="8">
        <v>6794</v>
      </c>
      <c r="K10" s="9">
        <v>8515800</v>
      </c>
    </row>
    <row r="11" spans="3:13" s="10" customFormat="1" ht="29" x14ac:dyDescent="0.35">
      <c r="C11" s="8" t="s">
        <v>20</v>
      </c>
      <c r="D11" s="8" t="s">
        <v>21</v>
      </c>
      <c r="E11" s="8" t="s">
        <v>22</v>
      </c>
      <c r="F11" s="12"/>
      <c r="G11" s="9"/>
      <c r="H11" s="9">
        <f t="shared" si="0"/>
        <v>0</v>
      </c>
      <c r="I11" s="8">
        <v>7470</v>
      </c>
      <c r="J11" s="8">
        <v>6788</v>
      </c>
      <c r="K11" s="9">
        <v>10304000</v>
      </c>
      <c r="L11" s="10" t="s">
        <v>23</v>
      </c>
    </row>
    <row r="12" spans="3:13" s="10" customFormat="1" x14ac:dyDescent="0.35">
      <c r="C12" s="6" t="s">
        <v>26</v>
      </c>
      <c r="D12" s="6" t="s">
        <v>25</v>
      </c>
      <c r="E12" s="8" t="s">
        <v>6</v>
      </c>
      <c r="F12" s="12">
        <v>6</v>
      </c>
      <c r="G12" s="9">
        <v>2149700</v>
      </c>
      <c r="H12" s="9">
        <f t="shared" si="0"/>
        <v>12898200</v>
      </c>
      <c r="I12" s="8">
        <v>6215</v>
      </c>
      <c r="J12" s="8">
        <v>6215</v>
      </c>
      <c r="K12" s="9">
        <v>20000000</v>
      </c>
    </row>
    <row r="13" spans="3:13" s="10" customFormat="1" x14ac:dyDescent="0.35">
      <c r="C13" s="6"/>
      <c r="D13" s="6"/>
      <c r="E13" s="8" t="s">
        <v>24</v>
      </c>
      <c r="F13" s="12">
        <v>2</v>
      </c>
      <c r="G13" s="9">
        <v>1100000</v>
      </c>
      <c r="H13" s="9">
        <f t="shared" si="0"/>
        <v>2200000</v>
      </c>
      <c r="I13" s="8">
        <v>6215</v>
      </c>
      <c r="J13" s="8">
        <v>6215</v>
      </c>
      <c r="K13" s="9">
        <v>20000000</v>
      </c>
    </row>
    <row r="14" spans="3:13" s="10" customFormat="1" x14ac:dyDescent="0.35">
      <c r="C14" s="7"/>
      <c r="D14" s="6" t="s">
        <v>27</v>
      </c>
      <c r="E14" s="8"/>
      <c r="F14" s="12"/>
      <c r="G14" s="9"/>
      <c r="H14" s="9">
        <f t="shared" si="0"/>
        <v>0</v>
      </c>
      <c r="I14" s="8">
        <v>7148</v>
      </c>
      <c r="J14" s="8">
        <v>6199</v>
      </c>
      <c r="K14" s="9">
        <v>21910340</v>
      </c>
    </row>
    <row r="15" spans="3:13" s="10" customFormat="1" x14ac:dyDescent="0.35">
      <c r="C15" s="7"/>
      <c r="D15" s="6"/>
      <c r="E15" s="8"/>
      <c r="F15" s="12"/>
      <c r="G15" s="9"/>
      <c r="H15" s="9">
        <f t="shared" si="0"/>
        <v>0</v>
      </c>
      <c r="I15" s="8">
        <v>7148</v>
      </c>
      <c r="J15" s="8">
        <v>6199</v>
      </c>
      <c r="K15" s="9">
        <v>21910340</v>
      </c>
    </row>
    <row r="16" spans="3:13" s="10" customFormat="1" x14ac:dyDescent="0.35">
      <c r="C16" s="8" t="s">
        <v>28</v>
      </c>
      <c r="D16" s="8" t="s">
        <v>29</v>
      </c>
      <c r="E16" s="8"/>
      <c r="F16" s="12"/>
      <c r="G16" s="9"/>
      <c r="H16" s="9">
        <f t="shared" si="0"/>
        <v>0</v>
      </c>
      <c r="I16" s="8">
        <v>4876</v>
      </c>
      <c r="J16" s="8">
        <v>4450</v>
      </c>
      <c r="K16" s="9">
        <v>70700334</v>
      </c>
      <c r="L16" s="10" t="s">
        <v>23</v>
      </c>
    </row>
    <row r="17" spans="3:11" s="10" customFormat="1" x14ac:dyDescent="0.35">
      <c r="C17" s="6" t="s">
        <v>32</v>
      </c>
      <c r="D17" s="6" t="s">
        <v>30</v>
      </c>
      <c r="E17" s="8" t="s">
        <v>22</v>
      </c>
      <c r="F17" s="12">
        <v>1</v>
      </c>
      <c r="G17" s="9"/>
      <c r="H17" s="9">
        <f t="shared" si="0"/>
        <v>0</v>
      </c>
      <c r="I17" s="8"/>
      <c r="J17" s="8"/>
      <c r="K17" s="9"/>
    </row>
    <row r="18" spans="3:11" s="10" customFormat="1" x14ac:dyDescent="0.35">
      <c r="C18" s="6"/>
      <c r="D18" s="6"/>
      <c r="E18" s="8" t="s">
        <v>6</v>
      </c>
      <c r="F18" s="12">
        <v>5</v>
      </c>
      <c r="G18" s="9">
        <v>2149700</v>
      </c>
      <c r="H18" s="9">
        <f t="shared" si="0"/>
        <v>10748500</v>
      </c>
      <c r="I18" s="8"/>
      <c r="J18" s="8"/>
      <c r="K18" s="9"/>
    </row>
    <row r="19" spans="3:11" s="10" customFormat="1" x14ac:dyDescent="0.35">
      <c r="C19" s="6" t="s">
        <v>32</v>
      </c>
      <c r="D19" s="6" t="s">
        <v>31</v>
      </c>
      <c r="E19" s="8" t="s">
        <v>22</v>
      </c>
      <c r="F19" s="12">
        <v>1</v>
      </c>
      <c r="G19" s="9"/>
      <c r="H19" s="9">
        <f t="shared" si="0"/>
        <v>0</v>
      </c>
      <c r="I19" s="8"/>
      <c r="J19" s="8"/>
      <c r="K19" s="9"/>
    </row>
    <row r="20" spans="3:11" s="10" customFormat="1" x14ac:dyDescent="0.35">
      <c r="C20" s="6"/>
      <c r="D20" s="6"/>
      <c r="E20" s="8" t="s">
        <v>6</v>
      </c>
      <c r="F20" s="12">
        <v>3</v>
      </c>
      <c r="G20" s="9">
        <v>2149700</v>
      </c>
      <c r="H20" s="9">
        <f t="shared" si="0"/>
        <v>6449100</v>
      </c>
      <c r="I20" s="8"/>
      <c r="J20" s="8"/>
      <c r="K20" s="9"/>
    </row>
    <row r="21" spans="3:11" s="10" customFormat="1" x14ac:dyDescent="0.35">
      <c r="C21" s="6" t="s">
        <v>33</v>
      </c>
      <c r="D21" s="6" t="s">
        <v>34</v>
      </c>
      <c r="E21" s="8" t="s">
        <v>22</v>
      </c>
      <c r="F21" s="12">
        <v>1</v>
      </c>
      <c r="G21" s="9"/>
      <c r="H21" s="9">
        <f t="shared" si="0"/>
        <v>0</v>
      </c>
      <c r="I21" s="8">
        <v>7729</v>
      </c>
      <c r="J21" s="8">
        <v>6869</v>
      </c>
      <c r="K21" s="9">
        <v>18000000</v>
      </c>
    </row>
    <row r="22" spans="3:11" s="10" customFormat="1" x14ac:dyDescent="0.35">
      <c r="C22" s="6"/>
      <c r="D22" s="6"/>
      <c r="E22" s="8" t="s">
        <v>6</v>
      </c>
      <c r="F22" s="12">
        <v>8</v>
      </c>
      <c r="G22" s="9">
        <v>2149700</v>
      </c>
      <c r="H22" s="9">
        <f t="shared" si="0"/>
        <v>17197600</v>
      </c>
      <c r="I22" s="8"/>
      <c r="J22" s="8"/>
      <c r="K22" s="9"/>
    </row>
    <row r="23" spans="3:11" s="10" customFormat="1" x14ac:dyDescent="0.35">
      <c r="C23" s="6" t="s">
        <v>36</v>
      </c>
      <c r="D23" s="6" t="s">
        <v>35</v>
      </c>
      <c r="E23" s="8" t="s">
        <v>22</v>
      </c>
      <c r="F23" s="12">
        <v>1</v>
      </c>
      <c r="G23" s="9"/>
      <c r="H23" s="9">
        <f t="shared" si="0"/>
        <v>0</v>
      </c>
      <c r="I23" s="8"/>
      <c r="J23" s="8"/>
      <c r="K23" s="9"/>
    </row>
    <row r="24" spans="3:11" s="10" customFormat="1" x14ac:dyDescent="0.35">
      <c r="C24" s="6"/>
      <c r="D24" s="6"/>
      <c r="E24" s="8" t="s">
        <v>6</v>
      </c>
      <c r="F24" s="12">
        <v>8</v>
      </c>
      <c r="G24" s="9">
        <v>2149700</v>
      </c>
      <c r="H24" s="9">
        <f t="shared" si="0"/>
        <v>17197600</v>
      </c>
      <c r="I24" s="8"/>
      <c r="J24" s="8"/>
      <c r="K24" s="9"/>
    </row>
    <row r="25" spans="3:11" s="10" customFormat="1" x14ac:dyDescent="0.35">
      <c r="C25" s="6" t="s">
        <v>36</v>
      </c>
      <c r="D25" s="6" t="s">
        <v>37</v>
      </c>
      <c r="E25" s="8" t="s">
        <v>22</v>
      </c>
      <c r="F25" s="12">
        <v>1</v>
      </c>
      <c r="G25" s="9"/>
      <c r="H25" s="9">
        <f t="shared" si="0"/>
        <v>0</v>
      </c>
      <c r="I25" s="8">
        <v>7735</v>
      </c>
      <c r="J25" s="8">
        <v>7009</v>
      </c>
      <c r="K25" s="9">
        <v>17610940</v>
      </c>
    </row>
    <row r="26" spans="3:11" s="10" customFormat="1" x14ac:dyDescent="0.35">
      <c r="C26" s="6"/>
      <c r="D26" s="6"/>
      <c r="E26" s="8" t="s">
        <v>6</v>
      </c>
      <c r="F26" s="12">
        <v>8</v>
      </c>
      <c r="G26" s="9">
        <v>2149700</v>
      </c>
      <c r="H26" s="9">
        <f t="shared" si="0"/>
        <v>17197600</v>
      </c>
      <c r="I26" s="8"/>
      <c r="J26" s="8"/>
      <c r="K26" s="9"/>
    </row>
    <row r="27" spans="3:11" x14ac:dyDescent="0.35">
      <c r="C27" s="2" t="s">
        <v>39</v>
      </c>
      <c r="D27" s="2" t="s">
        <v>38</v>
      </c>
      <c r="E27" s="18" t="s">
        <v>6</v>
      </c>
      <c r="F27" s="19"/>
      <c r="G27" s="9">
        <v>2149700</v>
      </c>
      <c r="H27" s="9">
        <f>G27*F27</f>
        <v>0</v>
      </c>
      <c r="I27" s="2"/>
      <c r="J27" s="2"/>
      <c r="K27" s="3">
        <v>165940240</v>
      </c>
    </row>
  </sheetData>
  <mergeCells count="18">
    <mergeCell ref="D23:D24"/>
    <mergeCell ref="C23:C24"/>
    <mergeCell ref="C25:C26"/>
    <mergeCell ref="D25:D26"/>
    <mergeCell ref="C14:C15"/>
    <mergeCell ref="D14:D15"/>
    <mergeCell ref="C17:C18"/>
    <mergeCell ref="D17:D18"/>
    <mergeCell ref="D19:D20"/>
    <mergeCell ref="C19:C20"/>
    <mergeCell ref="C21:C22"/>
    <mergeCell ref="D21:D22"/>
    <mergeCell ref="C5:C6"/>
    <mergeCell ref="D5:D6"/>
    <mergeCell ref="C7:C8"/>
    <mergeCell ref="D7:D8"/>
    <mergeCell ref="C12:C13"/>
    <mergeCell ref="D12:D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9"/>
  <sheetViews>
    <sheetView workbookViewId="0">
      <selection activeCell="A5" sqref="A5"/>
    </sheetView>
  </sheetViews>
  <sheetFormatPr baseColWidth="10" defaultRowHeight="14.5" x14ac:dyDescent="0.35"/>
  <cols>
    <col min="1" max="1" width="30.08984375" bestFit="1" customWidth="1"/>
    <col min="2" max="2" width="17.90625" style="16" bestFit="1" customWidth="1"/>
    <col min="3" max="3" width="15.7265625" style="17" customWidth="1"/>
  </cols>
  <sheetData>
    <row r="3" spans="1:3" x14ac:dyDescent="0.35">
      <c r="A3" s="14" t="s">
        <v>40</v>
      </c>
      <c r="B3" s="16" t="s">
        <v>41</v>
      </c>
      <c r="C3" s="17" t="s">
        <v>44</v>
      </c>
    </row>
    <row r="4" spans="1:3" x14ac:dyDescent="0.35">
      <c r="A4" s="15" t="s">
        <v>7</v>
      </c>
      <c r="B4" s="16">
        <v>14000000</v>
      </c>
      <c r="C4" s="17">
        <v>4</v>
      </c>
    </row>
    <row r="5" spans="1:3" x14ac:dyDescent="0.35">
      <c r="A5" s="15" t="s">
        <v>22</v>
      </c>
      <c r="B5" s="16">
        <v>0</v>
      </c>
      <c r="C5" s="17">
        <v>5</v>
      </c>
    </row>
    <row r="6" spans="1:3" x14ac:dyDescent="0.35">
      <c r="A6" s="15" t="s">
        <v>6</v>
      </c>
      <c r="B6" s="16">
        <v>159077800</v>
      </c>
      <c r="C6" s="17">
        <v>74</v>
      </c>
    </row>
    <row r="7" spans="1:3" x14ac:dyDescent="0.35">
      <c r="A7" s="15" t="s">
        <v>24</v>
      </c>
      <c r="B7" s="16">
        <v>2200000</v>
      </c>
      <c r="C7" s="17">
        <v>2</v>
      </c>
    </row>
    <row r="8" spans="1:3" x14ac:dyDescent="0.35">
      <c r="A8" s="15" t="s">
        <v>42</v>
      </c>
      <c r="B8" s="16">
        <v>0</v>
      </c>
    </row>
    <row r="9" spans="1:3" x14ac:dyDescent="0.35">
      <c r="A9" s="15" t="s">
        <v>43</v>
      </c>
      <c r="B9" s="16">
        <v>175277800</v>
      </c>
      <c r="C9" s="17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DETALLE</vt:lpstr>
      <vt:lpstr>CONSOLIDADO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Andrea Zapata Villa</dc:creator>
  <cp:lastModifiedBy>Paula Andrea Zapata Villa</cp:lastModifiedBy>
  <dcterms:created xsi:type="dcterms:W3CDTF">2025-10-06T22:19:04Z</dcterms:created>
  <dcterms:modified xsi:type="dcterms:W3CDTF">2025-10-07T00:34:51Z</dcterms:modified>
</cp:coreProperties>
</file>